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2-поправки - апрель-уточненный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2'!$A$4:$J$33</definedName>
    <definedName name="_xlnm.Print_Titles" localSheetId="0">'Приложение 2'!$4:$4</definedName>
    <definedName name="_xlnm.Print_Area" localSheetId="0">'Приложение 2'!$A$1:$J$33</definedName>
  </definedNames>
  <calcPr calcId="152511"/>
</workbook>
</file>

<file path=xl/calcChain.xml><?xml version="1.0" encoding="utf-8"?>
<calcChain xmlns="http://schemas.openxmlformats.org/spreadsheetml/2006/main">
  <c r="C16" i="11" l="1"/>
  <c r="J33" i="11" l="1"/>
  <c r="J7" i="11"/>
  <c r="J31" i="11" l="1"/>
  <c r="C33" i="11" l="1"/>
</calcChain>
</file>

<file path=xl/sharedStrings.xml><?xml version="1.0" encoding="utf-8"?>
<sst xmlns="http://schemas.openxmlformats.org/spreadsheetml/2006/main" count="141" uniqueCount="80">
  <si>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</si>
  <si>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</si>
  <si>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</si>
  <si>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</si>
  <si>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</si>
  <si>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</si>
  <si>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</si>
  <si>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</si>
  <si>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</si>
  <si>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Приложение 2 
к пояснительной записке</t>
  </si>
  <si>
    <t>040</t>
  </si>
  <si>
    <t>01</t>
  </si>
  <si>
    <t>244</t>
  </si>
  <si>
    <t>04</t>
  </si>
  <si>
    <t>07</t>
  </si>
  <si>
    <t>622</t>
  </si>
  <si>
    <t>02</t>
  </si>
  <si>
    <t>612</t>
  </si>
  <si>
    <t>08</t>
  </si>
  <si>
    <t>(рубли)</t>
  </si>
  <si>
    <t>05</t>
  </si>
  <si>
    <t>414</t>
  </si>
  <si>
    <t>412</t>
  </si>
  <si>
    <t>03</t>
  </si>
  <si>
    <t>Реализация программ формирования современной городской среды</t>
  </si>
  <si>
    <t>Реализация мероприятий по содействию трудоустройству граждан</t>
  </si>
  <si>
    <t>05.1.01.85060</t>
  </si>
  <si>
    <t>05.1.02.85060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</si>
  <si>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</si>
  <si>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07.1.04.82762</t>
  </si>
  <si>
    <t>08.6.F2.55550</t>
  </si>
  <si>
    <t>Государственная поддержка отрасли культуры</t>
  </si>
  <si>
    <t>03.1.03.L5190</t>
  </si>
  <si>
    <t>Реализация мероприятий по строительству и реконструкции (модернизации) объектов питьевого водоснабжения</t>
  </si>
  <si>
    <t>08.1.F5.82140</t>
  </si>
  <si>
    <t>Реализация наказов избирателей депутатам Думы Ханты-Мансийского автономного округа - Югры</t>
  </si>
  <si>
    <t>03.1.04.85160</t>
  </si>
  <si>
    <t>04.1.06.85160</t>
  </si>
  <si>
    <t>01.4.03.85160</t>
  </si>
  <si>
    <t>Прочие межбюджетные трансферты, передаваемые бюджетам городских округов</t>
  </si>
  <si>
    <t>040 2 02 49999 04 0000 150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</si>
  <si>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</si>
  <si>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040 2 02 20077 04 0000 150 </t>
  </si>
  <si>
    <t>040 2 02 25519 04 0000 150</t>
  </si>
  <si>
    <t xml:space="preserve">Прочие межбюджетные трансферты, передаваемые бюджетам городских округов </t>
  </si>
  <si>
    <t xml:space="preserve">040 2 02 29999 04 0000 150 </t>
  </si>
  <si>
    <t>Прочие субсидии бюджетам городских округов</t>
  </si>
  <si>
    <t>Субсидии бюджетам на реализацию программ формирования современной городской среды</t>
  </si>
  <si>
    <t>040 2 02 25555 04 0000 150</t>
  </si>
  <si>
    <t>Субсидия бюджетам городских округов на поддержку отрасли культуры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</si>
  <si>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</si>
  <si>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</si>
  <si>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</si>
  <si>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</si>
  <si>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</si>
  <si>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</si>
  <si>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01.1.05.84301</t>
  </si>
  <si>
    <t>01.1.05.84303</t>
  </si>
  <si>
    <t>621</t>
  </si>
  <si>
    <t>611</t>
  </si>
  <si>
    <t>04.2.07.85160</t>
  </si>
  <si>
    <t>13</t>
  </si>
  <si>
    <t>19.2.01.00590</t>
  </si>
  <si>
    <t>111</t>
  </si>
  <si>
    <t>Расходы на обеспечение деятельности (оказание услуг) муниципальных учреждений</t>
  </si>
  <si>
    <t>20.0.03.00590</t>
  </si>
  <si>
    <t>01.1.05.00590</t>
  </si>
  <si>
    <t>03.2.02.00590</t>
  </si>
  <si>
    <t>01.1.E2.00590</t>
  </si>
  <si>
    <t>01.3.03.00590</t>
  </si>
  <si>
    <t>11</t>
  </si>
  <si>
    <t>04.2.04.00590</t>
  </si>
  <si>
    <t>04.1.04.00590</t>
  </si>
  <si>
    <t>12</t>
  </si>
  <si>
    <t>17.2.02.00590</t>
  </si>
  <si>
    <t>17.2.03.00590</t>
  </si>
  <si>
    <t>Изменение параметров бюджета по межбюджетным трансфертам  на 2022 год</t>
  </si>
  <si>
    <t>Сумма на 2022 год</t>
  </si>
  <si>
    <t>07.1.06.82766</t>
  </si>
  <si>
    <t>07.1.07.8276Е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</si>
</sst>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70">
    <xf numFmtId="0" fontId="0" fillId="0" borderId="0" xfId="0"/>
    <xf numFmtId="4" fontId="29" fillId="0" borderId="10" xfId="22" applyNumberFormat="1" applyFont="1" applyFill="1" applyBorder="1" applyAlignment="1">
      <alignment horizontal="center" vertical="center" wrapText="1"/>
    </xf>
    <xf numFmtId="0" fontId="29" fillId="0" borderId="0" xfId="21" applyNumberFormat="1" applyFont="1" applyFill="1" applyAlignment="1" applyProtection="1">
      <protection hidden="1"/>
    </xf>
    <xf numFmtId="49" fontId="29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167" fontId="29" fillId="0" borderId="0" xfId="22" applyNumberFormat="1" applyFont="1" applyFill="1" applyAlignment="1"/>
    <xf numFmtId="0" fontId="30" fillId="0" borderId="0" xfId="21" applyNumberFormat="1" applyFont="1" applyFill="1" applyAlignment="1" applyProtection="1">
      <alignment horizontal="centerContinuous"/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29" fillId="0" borderId="10" xfId="21" applyNumberFormat="1" applyFont="1" applyFill="1" applyBorder="1" applyAlignment="1" applyProtection="1">
      <alignment horizontal="left" vertical="center" wrapText="1"/>
      <protection hidden="1"/>
    </xf>
    <xf numFmtId="49" fontId="29" fillId="0" borderId="10" xfId="21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9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2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49" fontId="29" fillId="0" borderId="10" xfId="22" applyNumberFormat="1" applyFont="1" applyFill="1" applyBorder="1" applyAlignment="1">
      <alignment horizontal="center" vertical="center" wrapText="1"/>
    </xf>
    <xf numFmtId="0" fontId="30" fillId="0" borderId="10" xfId="22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0" fillId="0" borderId="10" xfId="21" applyNumberFormat="1" applyFont="1" applyFill="1" applyBorder="1" applyAlignment="1">
      <alignment horizontal="center"/>
    </xf>
    <xf numFmtId="4" fontId="29" fillId="15" borderId="0" xfId="21" applyNumberFormat="1" applyFont="1" applyFill="1" applyAlignment="1">
      <alignment horizontal="right"/>
    </xf>
    <xf numFmtId="4" fontId="30" fillId="15" borderId="10" xfId="21" applyNumberFormat="1" applyFont="1" applyFill="1" applyBorder="1" applyAlignment="1">
      <alignment horizontal="center"/>
    </xf>
    <xf numFmtId="4" fontId="29" fillId="15" borderId="10" xfId="22" applyNumberFormat="1" applyFont="1" applyFill="1" applyBorder="1" applyAlignment="1">
      <alignment horizontal="center" vertical="center" wrapText="1"/>
    </xf>
    <xf numFmtId="4" fontId="30" fillId="15" borderId="10" xfId="21" applyNumberFormat="1" applyFont="1" applyFill="1" applyBorder="1" applyAlignment="1" applyProtection="1">
      <alignment horizontal="center" vertical="center" wrapText="1"/>
      <protection hidden="1"/>
    </xf>
    <xf numFmtId="49" fontId="29" fillId="0" borderId="11" xfId="21" applyNumberFormat="1" applyFont="1" applyFill="1" applyBorder="1" applyAlignment="1" applyProtection="1">
      <alignment horizontal="center" vertical="center" wrapText="1"/>
      <protection hidden="1"/>
    </xf>
    <xf numFmtId="0" fontId="29" fillId="0" borderId="10" xfId="0" applyFont="1" applyFill="1" applyBorder="1" applyAlignment="1">
      <alignment horizontal="center" vertical="center" wrapText="1"/>
    </xf>
    <xf numFmtId="4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0" fontId="29" fillId="0" borderId="11" xfId="21" applyNumberFormat="1" applyFont="1" applyFill="1" applyBorder="1" applyAlignment="1" applyProtection="1">
      <alignment horizontal="left" vertical="center" wrapText="1"/>
      <protection hidden="1"/>
    </xf>
    <xf numFmtId="0" fontId="29" fillId="0" borderId="10" xfId="0" applyFont="1" applyFill="1" applyBorder="1" applyAlignment="1">
      <alignment horizontal="left" vertical="center" wrapText="1"/>
    </xf>
    <xf numFmtId="0" fontId="29" fillId="15" borderId="11" xfId="0" applyFont="1" applyFill="1" applyBorder="1" applyAlignment="1">
      <alignment vertical="center" wrapText="1"/>
    </xf>
    <xf numFmtId="49" fontId="29" fillId="15" borderId="10" xfId="22" applyNumberFormat="1" applyFont="1" applyFill="1" applyBorder="1" applyAlignment="1">
      <alignment horizontal="center" vertical="center" wrapText="1"/>
    </xf>
    <xf numFmtId="49" fontId="29" fillId="0" borderId="10" xfId="22" applyNumberFormat="1" applyFont="1" applyFill="1" applyBorder="1" applyAlignment="1">
      <alignment horizontal="center" vertical="center" wrapText="1"/>
    </xf>
    <xf numFmtId="0" fontId="29" fillId="15" borderId="10" xfId="22" applyFont="1" applyFill="1" applyBorder="1" applyAlignment="1">
      <alignment vertical="center" wrapText="1"/>
    </xf>
    <xf numFmtId="0" fontId="29" fillId="15" borderId="10" xfId="0" applyFont="1" applyFill="1" applyBorder="1" applyAlignment="1">
      <alignment vertical="center" wrapText="1"/>
    </xf>
    <xf numFmtId="49" fontId="29" fillId="15" borderId="11" xfId="22" applyNumberFormat="1" applyFont="1" applyFill="1" applyBorder="1" applyAlignment="1">
      <alignment horizontal="center" vertical="center" wrapText="1"/>
    </xf>
    <xf numFmtId="49" fontId="29" fillId="15" borderId="13" xfId="22" applyNumberFormat="1" applyFont="1" applyFill="1" applyBorder="1" applyAlignment="1">
      <alignment horizontal="center" vertical="center" wrapText="1"/>
    </xf>
    <xf numFmtId="49" fontId="29" fillId="15" borderId="12" xfId="22" applyNumberFormat="1" applyFont="1" applyFill="1" applyBorder="1" applyAlignment="1">
      <alignment horizontal="center" vertical="center" wrapText="1"/>
    </xf>
    <xf numFmtId="0" fontId="29" fillId="0" borderId="11" xfId="21" applyNumberFormat="1" applyFont="1" applyFill="1" applyBorder="1" applyAlignment="1" applyProtection="1">
      <alignment horizontal="left" vertical="center" wrapText="1"/>
      <protection hidden="1"/>
    </xf>
    <xf numFmtId="0" fontId="29" fillId="0" borderId="13" xfId="21" applyNumberFormat="1" applyFont="1" applyFill="1" applyBorder="1" applyAlignment="1" applyProtection="1">
      <alignment horizontal="left" vertical="center" wrapText="1"/>
      <protection hidden="1"/>
    </xf>
    <xf numFmtId="0" fontId="29" fillId="0" borderId="12" xfId="21" applyNumberFormat="1" applyFont="1" applyFill="1" applyBorder="1" applyAlignment="1" applyProtection="1">
      <alignment horizontal="left" vertical="center" wrapText="1"/>
      <protection hidden="1"/>
    </xf>
    <xf numFmtId="49" fontId="29" fillId="0" borderId="11" xfId="21" applyNumberFormat="1" applyFont="1" applyFill="1" applyBorder="1" applyAlignment="1" applyProtection="1">
      <alignment horizontal="center" vertical="center" wrapText="1"/>
      <protection hidden="1"/>
    </xf>
    <xf numFmtId="49" fontId="29" fillId="0" borderId="13" xfId="21" applyNumberFormat="1" applyFont="1" applyFill="1" applyBorder="1" applyAlignment="1" applyProtection="1">
      <alignment horizontal="center" vertical="center" wrapText="1"/>
      <protection hidden="1"/>
    </xf>
    <xf numFmtId="49" fontId="29" fillId="0" borderId="12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1" xfId="22" applyNumberFormat="1" applyFont="1" applyFill="1" applyBorder="1" applyAlignment="1">
      <alignment horizontal="center" vertical="center" wrapText="1"/>
    </xf>
    <xf numFmtId="4" fontId="29" fillId="15" borderId="13" xfId="22" applyNumberFormat="1" applyFont="1" applyFill="1" applyBorder="1" applyAlignment="1">
      <alignment horizontal="center" vertical="center" wrapText="1"/>
    </xf>
    <xf numFmtId="4" fontId="29" fillId="15" borderId="12" xfId="22" applyNumberFormat="1" applyFont="1" applyFill="1" applyBorder="1" applyAlignment="1">
      <alignment horizontal="center" vertical="center" wrapText="1"/>
    </xf>
    <xf numFmtId="0" fontId="29" fillId="15" borderId="11" xfId="22" applyFont="1" applyFill="1" applyBorder="1" applyAlignment="1">
      <alignment horizontal="left" vertical="center" wrapText="1"/>
    </xf>
    <xf numFmtId="0" fontId="29" fillId="15" borderId="13" xfId="22" applyFont="1" applyFill="1" applyBorder="1" applyAlignment="1">
      <alignment horizontal="left" vertical="center" wrapText="1"/>
    </xf>
    <xf numFmtId="0" fontId="29" fillId="15" borderId="12" xfId="22" applyFont="1" applyFill="1" applyBorder="1" applyAlignment="1">
      <alignment horizontal="left" vertical="center" wrapText="1"/>
    </xf>
    <xf numFmtId="167" fontId="29" fillId="0" borderId="0" xfId="22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3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2" xfId="21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22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15" borderId="11" xfId="0" applyFont="1" applyFill="1" applyBorder="1" applyAlignment="1">
      <alignment horizontal="left" vertical="center" wrapText="1"/>
    </xf>
    <xf numFmtId="0" fontId="29" fillId="15" borderId="12" xfId="0" applyFont="1" applyFill="1" applyBorder="1" applyAlignment="1">
      <alignment horizontal="left" vertical="center" wrapText="1"/>
    </xf>
    <xf numFmtId="0" fontId="29" fillId="15" borderId="13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7" zoomScaleNormal="100" zoomScaleSheetLayoutView="100" workbookViewId="0">
      <selection activeCell="D17" sqref="D17:D26"/>
    </sheetView>
  </sheetViews>
  <sheetFormatPr defaultColWidth="9.140625" defaultRowHeight="12.75" x14ac:dyDescent="0.2"/>
  <cols>
    <col min="1" max="1" width="43.42578125" style="19" customWidth="1"/>
    <col min="2" max="2" width="28.7109375" style="20" bestFit="1" customWidth="1"/>
    <col min="3" max="3" width="16.85546875" style="26" customWidth="1"/>
    <col min="4" max="4" width="39.7109375" style="4" customWidth="1"/>
    <col min="5" max="5" width="5.140625" style="4" bestFit="1" customWidth="1"/>
    <col min="6" max="6" width="5.140625" style="4" customWidth="1"/>
    <col min="7" max="7" width="5.7109375" style="4" customWidth="1"/>
    <col min="8" max="8" width="14.28515625" style="8" bestFit="1" customWidth="1"/>
    <col min="9" max="9" width="4.7109375" style="4" bestFit="1" customWidth="1"/>
    <col min="10" max="10" width="18.140625" style="9" customWidth="1"/>
    <col min="11" max="16384" width="9.140625" style="4"/>
  </cols>
  <sheetData>
    <row r="1" spans="1:10" ht="38.25" customHeight="1" x14ac:dyDescent="0.2">
      <c r="A1" s="2"/>
      <c r="B1" s="3"/>
      <c r="E1" s="5"/>
      <c r="F1" s="5"/>
      <c r="G1" s="5"/>
      <c r="H1" s="55" t="s">
        <v>9</v>
      </c>
      <c r="I1" s="55"/>
      <c r="J1" s="55"/>
    </row>
    <row r="2" spans="1:10" ht="15.75" customHeight="1" x14ac:dyDescent="0.2">
      <c r="A2" s="56" t="s">
        <v>76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22.15" customHeight="1" x14ac:dyDescent="0.2">
      <c r="A3" s="6"/>
      <c r="B3" s="7"/>
      <c r="J3" s="9" t="s">
        <v>19</v>
      </c>
    </row>
    <row r="4" spans="1:10" s="10" customFormat="1" x14ac:dyDescent="0.2">
      <c r="A4" s="23" t="s">
        <v>8</v>
      </c>
      <c r="B4" s="24" t="s">
        <v>5</v>
      </c>
      <c r="C4" s="27" t="s">
        <v>77</v>
      </c>
      <c r="D4" s="23" t="s">
        <v>6</v>
      </c>
      <c r="E4" s="23" t="s">
        <v>0</v>
      </c>
      <c r="F4" s="23" t="s">
        <v>1</v>
      </c>
      <c r="G4" s="23" t="s">
        <v>4</v>
      </c>
      <c r="H4" s="23" t="s">
        <v>2</v>
      </c>
      <c r="I4" s="23" t="s">
        <v>3</v>
      </c>
      <c r="J4" s="25" t="s">
        <v>77</v>
      </c>
    </row>
    <row r="5" spans="1:10" s="10" customFormat="1" ht="25.5" customHeight="1" x14ac:dyDescent="0.2">
      <c r="A5" s="43" t="s">
        <v>44</v>
      </c>
      <c r="B5" s="46" t="s">
        <v>40</v>
      </c>
      <c r="C5" s="49">
        <v>-275700</v>
      </c>
      <c r="D5" s="52" t="s">
        <v>25</v>
      </c>
      <c r="E5" s="40" t="s">
        <v>10</v>
      </c>
      <c r="F5" s="40" t="s">
        <v>13</v>
      </c>
      <c r="G5" s="40" t="s">
        <v>11</v>
      </c>
      <c r="H5" s="36" t="s">
        <v>26</v>
      </c>
      <c r="I5" s="40" t="s">
        <v>15</v>
      </c>
      <c r="J5" s="28">
        <v>-193700</v>
      </c>
    </row>
    <row r="6" spans="1:10" s="10" customFormat="1" x14ac:dyDescent="0.2">
      <c r="A6" s="45"/>
      <c r="B6" s="48"/>
      <c r="C6" s="51"/>
      <c r="D6" s="54"/>
      <c r="E6" s="42"/>
      <c r="F6" s="42"/>
      <c r="G6" s="42"/>
      <c r="H6" s="36" t="s">
        <v>27</v>
      </c>
      <c r="I6" s="42"/>
      <c r="J6" s="28">
        <v>-82000</v>
      </c>
    </row>
    <row r="7" spans="1:10" s="10" customFormat="1" ht="40.5" customHeight="1" x14ac:dyDescent="0.2">
      <c r="A7" s="43" t="s">
        <v>46</v>
      </c>
      <c r="B7" s="46" t="s">
        <v>45</v>
      </c>
      <c r="C7" s="49">
        <v>1905900</v>
      </c>
      <c r="D7" s="52" t="s">
        <v>28</v>
      </c>
      <c r="E7" s="40" t="s">
        <v>10</v>
      </c>
      <c r="F7" s="40" t="s">
        <v>20</v>
      </c>
      <c r="G7" s="40" t="s">
        <v>11</v>
      </c>
      <c r="H7" s="36" t="s">
        <v>29</v>
      </c>
      <c r="I7" s="36" t="s">
        <v>22</v>
      </c>
      <c r="J7" s="28">
        <f>1905900-983.9</f>
        <v>1904916.1</v>
      </c>
    </row>
    <row r="8" spans="1:10" s="10" customFormat="1" ht="17.25" customHeight="1" x14ac:dyDescent="0.2">
      <c r="A8" s="44"/>
      <c r="B8" s="47"/>
      <c r="C8" s="50"/>
      <c r="D8" s="53"/>
      <c r="E8" s="41"/>
      <c r="F8" s="41"/>
      <c r="G8" s="41"/>
      <c r="H8" s="36" t="s">
        <v>78</v>
      </c>
      <c r="I8" s="36" t="s">
        <v>12</v>
      </c>
      <c r="J8" s="28">
        <v>626.79999999999995</v>
      </c>
    </row>
    <row r="9" spans="1:10" s="10" customFormat="1" ht="17.25" customHeight="1" x14ac:dyDescent="0.2">
      <c r="A9" s="45"/>
      <c r="B9" s="48"/>
      <c r="C9" s="51"/>
      <c r="D9" s="54"/>
      <c r="E9" s="42"/>
      <c r="F9" s="42"/>
      <c r="G9" s="42"/>
      <c r="H9" s="36" t="s">
        <v>79</v>
      </c>
      <c r="I9" s="36" t="s">
        <v>12</v>
      </c>
      <c r="J9" s="28">
        <v>357.1</v>
      </c>
    </row>
    <row r="10" spans="1:10" s="10" customFormat="1" ht="25.5" x14ac:dyDescent="0.2">
      <c r="A10" s="33" t="s">
        <v>47</v>
      </c>
      <c r="B10" s="30" t="s">
        <v>48</v>
      </c>
      <c r="C10" s="32">
        <v>100.01</v>
      </c>
      <c r="D10" s="38" t="s">
        <v>24</v>
      </c>
      <c r="E10" s="36" t="s">
        <v>10</v>
      </c>
      <c r="F10" s="36" t="s">
        <v>20</v>
      </c>
      <c r="G10" s="36" t="s">
        <v>23</v>
      </c>
      <c r="H10" s="36" t="s">
        <v>30</v>
      </c>
      <c r="I10" s="36" t="s">
        <v>12</v>
      </c>
      <c r="J10" s="28">
        <v>100.01</v>
      </c>
    </row>
    <row r="11" spans="1:10" s="10" customFormat="1" ht="25.5" x14ac:dyDescent="0.2">
      <c r="A11" s="11" t="s">
        <v>49</v>
      </c>
      <c r="B11" s="12" t="s">
        <v>43</v>
      </c>
      <c r="C11" s="28">
        <v>-55</v>
      </c>
      <c r="D11" s="39" t="s">
        <v>31</v>
      </c>
      <c r="E11" s="36" t="s">
        <v>10</v>
      </c>
      <c r="F11" s="36" t="s">
        <v>18</v>
      </c>
      <c r="G11" s="36" t="s">
        <v>11</v>
      </c>
      <c r="H11" s="36" t="s">
        <v>32</v>
      </c>
      <c r="I11" s="36" t="s">
        <v>15</v>
      </c>
      <c r="J11" s="28">
        <v>-55</v>
      </c>
    </row>
    <row r="12" spans="1:10" s="10" customFormat="1" ht="38.25" x14ac:dyDescent="0.2">
      <c r="A12" s="34" t="s">
        <v>41</v>
      </c>
      <c r="B12" s="12" t="s">
        <v>42</v>
      </c>
      <c r="C12" s="28">
        <v>178530900</v>
      </c>
      <c r="D12" s="39" t="s">
        <v>33</v>
      </c>
      <c r="E12" s="36" t="s">
        <v>10</v>
      </c>
      <c r="F12" s="36" t="s">
        <v>20</v>
      </c>
      <c r="G12" s="36" t="s">
        <v>16</v>
      </c>
      <c r="H12" s="36" t="s">
        <v>34</v>
      </c>
      <c r="I12" s="36" t="s">
        <v>21</v>
      </c>
      <c r="J12" s="28">
        <v>178530900</v>
      </c>
    </row>
    <row r="13" spans="1:10" s="10" customFormat="1" ht="38.25" customHeight="1" x14ac:dyDescent="0.2">
      <c r="A13" s="61" t="s">
        <v>50</v>
      </c>
      <c r="B13" s="46" t="s">
        <v>51</v>
      </c>
      <c r="C13" s="49">
        <v>11798400</v>
      </c>
      <c r="D13" s="35" t="s">
        <v>54</v>
      </c>
      <c r="E13" s="40" t="s">
        <v>10</v>
      </c>
      <c r="F13" s="36" t="s">
        <v>14</v>
      </c>
      <c r="G13" s="36" t="s">
        <v>11</v>
      </c>
      <c r="H13" s="36" t="s">
        <v>56</v>
      </c>
      <c r="I13" s="36" t="s">
        <v>58</v>
      </c>
      <c r="J13" s="28">
        <v>4341400</v>
      </c>
    </row>
    <row r="14" spans="1:10" s="10" customFormat="1" x14ac:dyDescent="0.2">
      <c r="A14" s="62"/>
      <c r="B14" s="47"/>
      <c r="C14" s="50"/>
      <c r="D14" s="64" t="s">
        <v>55</v>
      </c>
      <c r="E14" s="41"/>
      <c r="F14" s="40" t="s">
        <v>14</v>
      </c>
      <c r="G14" s="40" t="s">
        <v>16</v>
      </c>
      <c r="H14" s="40" t="s">
        <v>57</v>
      </c>
      <c r="I14" s="36" t="s">
        <v>59</v>
      </c>
      <c r="J14" s="28">
        <v>5008000</v>
      </c>
    </row>
    <row r="15" spans="1:10" s="10" customFormat="1" x14ac:dyDescent="0.2">
      <c r="A15" s="63"/>
      <c r="B15" s="48"/>
      <c r="C15" s="51"/>
      <c r="D15" s="65"/>
      <c r="E15" s="42"/>
      <c r="F15" s="42"/>
      <c r="G15" s="42"/>
      <c r="H15" s="42"/>
      <c r="I15" s="36" t="s">
        <v>58</v>
      </c>
      <c r="J15" s="28">
        <v>2449000</v>
      </c>
    </row>
    <row r="16" spans="1:10" s="10" customFormat="1" ht="25.5" x14ac:dyDescent="0.2">
      <c r="A16" s="67" t="s">
        <v>52</v>
      </c>
      <c r="B16" s="46" t="s">
        <v>53</v>
      </c>
      <c r="C16" s="49">
        <f>304600+14199100</f>
        <v>14503700</v>
      </c>
      <c r="D16" s="35" t="s">
        <v>64</v>
      </c>
      <c r="E16" s="36"/>
      <c r="F16" s="36" t="s">
        <v>11</v>
      </c>
      <c r="G16" s="36" t="s">
        <v>61</v>
      </c>
      <c r="H16" s="36" t="s">
        <v>62</v>
      </c>
      <c r="I16" s="36" t="s">
        <v>63</v>
      </c>
      <c r="J16" s="28">
        <v>1893700</v>
      </c>
    </row>
    <row r="17" spans="1:10" s="10" customFormat="1" x14ac:dyDescent="0.2">
      <c r="A17" s="69"/>
      <c r="B17" s="47"/>
      <c r="C17" s="50"/>
      <c r="D17" s="64" t="s">
        <v>64</v>
      </c>
      <c r="E17" s="36"/>
      <c r="F17" s="36" t="s">
        <v>20</v>
      </c>
      <c r="G17" s="36" t="s">
        <v>23</v>
      </c>
      <c r="H17" s="36" t="s">
        <v>65</v>
      </c>
      <c r="I17" s="36" t="s">
        <v>58</v>
      </c>
      <c r="J17" s="28">
        <v>368900</v>
      </c>
    </row>
    <row r="18" spans="1:10" s="10" customFormat="1" x14ac:dyDescent="0.2">
      <c r="A18" s="69"/>
      <c r="B18" s="47"/>
      <c r="C18" s="50"/>
      <c r="D18" s="66"/>
      <c r="E18" s="36"/>
      <c r="F18" s="36" t="s">
        <v>14</v>
      </c>
      <c r="G18" s="36" t="s">
        <v>11</v>
      </c>
      <c r="H18" s="36" t="s">
        <v>66</v>
      </c>
      <c r="I18" s="36" t="s">
        <v>58</v>
      </c>
      <c r="J18" s="28">
        <v>2445500</v>
      </c>
    </row>
    <row r="19" spans="1:10" s="10" customFormat="1" x14ac:dyDescent="0.2">
      <c r="A19" s="69"/>
      <c r="B19" s="47"/>
      <c r="C19" s="50"/>
      <c r="D19" s="66"/>
      <c r="E19" s="36"/>
      <c r="F19" s="40" t="s">
        <v>14</v>
      </c>
      <c r="G19" s="40" t="s">
        <v>23</v>
      </c>
      <c r="H19" s="36" t="s">
        <v>67</v>
      </c>
      <c r="I19" s="36" t="s">
        <v>59</v>
      </c>
      <c r="J19" s="28">
        <v>1049400</v>
      </c>
    </row>
    <row r="20" spans="1:10" s="10" customFormat="1" x14ac:dyDescent="0.2">
      <c r="A20" s="69"/>
      <c r="B20" s="47"/>
      <c r="C20" s="50"/>
      <c r="D20" s="66"/>
      <c r="E20" s="36"/>
      <c r="F20" s="42"/>
      <c r="G20" s="42"/>
      <c r="H20" s="36" t="s">
        <v>68</v>
      </c>
      <c r="I20" s="36" t="s">
        <v>58</v>
      </c>
      <c r="J20" s="28">
        <v>635400</v>
      </c>
    </row>
    <row r="21" spans="1:10" s="10" customFormat="1" x14ac:dyDescent="0.2">
      <c r="A21" s="69"/>
      <c r="B21" s="47"/>
      <c r="C21" s="50"/>
      <c r="D21" s="66"/>
      <c r="E21" s="36"/>
      <c r="F21" s="40" t="s">
        <v>14</v>
      </c>
      <c r="G21" s="40" t="s">
        <v>14</v>
      </c>
      <c r="H21" s="40" t="s">
        <v>69</v>
      </c>
      <c r="I21" s="36" t="s">
        <v>59</v>
      </c>
      <c r="J21" s="28">
        <v>1395000</v>
      </c>
    </row>
    <row r="22" spans="1:10" s="10" customFormat="1" x14ac:dyDescent="0.2">
      <c r="A22" s="69"/>
      <c r="B22" s="47"/>
      <c r="C22" s="50"/>
      <c r="D22" s="66"/>
      <c r="E22" s="36"/>
      <c r="F22" s="42"/>
      <c r="G22" s="42"/>
      <c r="H22" s="42"/>
      <c r="I22" s="36" t="s">
        <v>58</v>
      </c>
      <c r="J22" s="28">
        <v>2368300</v>
      </c>
    </row>
    <row r="23" spans="1:10" s="10" customFormat="1" x14ac:dyDescent="0.2">
      <c r="A23" s="69"/>
      <c r="B23" s="47"/>
      <c r="C23" s="50"/>
      <c r="D23" s="66"/>
      <c r="E23" s="36"/>
      <c r="F23" s="36" t="s">
        <v>70</v>
      </c>
      <c r="G23" s="36" t="s">
        <v>11</v>
      </c>
      <c r="H23" s="36" t="s">
        <v>71</v>
      </c>
      <c r="I23" s="36" t="s">
        <v>59</v>
      </c>
      <c r="J23" s="28">
        <v>2457100</v>
      </c>
    </row>
    <row r="24" spans="1:10" s="10" customFormat="1" x14ac:dyDescent="0.2">
      <c r="A24" s="69"/>
      <c r="B24" s="47"/>
      <c r="C24" s="50"/>
      <c r="D24" s="66"/>
      <c r="E24" s="36"/>
      <c r="F24" s="36" t="s">
        <v>70</v>
      </c>
      <c r="G24" s="36" t="s">
        <v>16</v>
      </c>
      <c r="H24" s="36" t="s">
        <v>72</v>
      </c>
      <c r="I24" s="36" t="s">
        <v>58</v>
      </c>
      <c r="J24" s="28">
        <v>1093800</v>
      </c>
    </row>
    <row r="25" spans="1:10" s="10" customFormat="1" x14ac:dyDescent="0.2">
      <c r="A25" s="69"/>
      <c r="B25" s="47"/>
      <c r="C25" s="50"/>
      <c r="D25" s="66"/>
      <c r="E25" s="36"/>
      <c r="F25" s="36" t="s">
        <v>73</v>
      </c>
      <c r="G25" s="36" t="s">
        <v>11</v>
      </c>
      <c r="H25" s="36" t="s">
        <v>74</v>
      </c>
      <c r="I25" s="36" t="s">
        <v>58</v>
      </c>
      <c r="J25" s="28">
        <v>633300</v>
      </c>
    </row>
    <row r="26" spans="1:10" s="10" customFormat="1" x14ac:dyDescent="0.2">
      <c r="A26" s="68"/>
      <c r="B26" s="48"/>
      <c r="C26" s="51"/>
      <c r="D26" s="65"/>
      <c r="E26" s="36"/>
      <c r="F26" s="36" t="s">
        <v>73</v>
      </c>
      <c r="G26" s="36" t="s">
        <v>16</v>
      </c>
      <c r="H26" s="36" t="s">
        <v>75</v>
      </c>
      <c r="I26" s="36" t="s">
        <v>58</v>
      </c>
      <c r="J26" s="28">
        <v>163300</v>
      </c>
    </row>
    <row r="27" spans="1:10" ht="20.25" customHeight="1" x14ac:dyDescent="0.2">
      <c r="A27" s="43" t="s">
        <v>39</v>
      </c>
      <c r="B27" s="46" t="s">
        <v>40</v>
      </c>
      <c r="C27" s="57">
        <v>2045000</v>
      </c>
      <c r="D27" s="61" t="s">
        <v>35</v>
      </c>
      <c r="E27" s="60" t="s">
        <v>10</v>
      </c>
      <c r="F27" s="22" t="s">
        <v>18</v>
      </c>
      <c r="G27" s="22" t="s">
        <v>11</v>
      </c>
      <c r="H27" s="22" t="s">
        <v>36</v>
      </c>
      <c r="I27" s="22" t="s">
        <v>15</v>
      </c>
      <c r="J27" s="1">
        <v>100000</v>
      </c>
    </row>
    <row r="28" spans="1:10" ht="20.25" customHeight="1" x14ac:dyDescent="0.2">
      <c r="A28" s="44"/>
      <c r="B28" s="47"/>
      <c r="C28" s="58"/>
      <c r="D28" s="62"/>
      <c r="E28" s="60"/>
      <c r="F28" s="67">
        <v>11</v>
      </c>
      <c r="G28" s="37" t="s">
        <v>11</v>
      </c>
      <c r="H28" s="31" t="s">
        <v>60</v>
      </c>
      <c r="I28" s="37" t="s">
        <v>17</v>
      </c>
      <c r="J28" s="1">
        <v>350000</v>
      </c>
    </row>
    <row r="29" spans="1:10" ht="18" customHeight="1" x14ac:dyDescent="0.2">
      <c r="A29" s="44"/>
      <c r="B29" s="47"/>
      <c r="C29" s="58"/>
      <c r="D29" s="62"/>
      <c r="E29" s="60"/>
      <c r="F29" s="68"/>
      <c r="G29" s="22" t="s">
        <v>16</v>
      </c>
      <c r="H29" s="31" t="s">
        <v>37</v>
      </c>
      <c r="I29" s="22" t="s">
        <v>15</v>
      </c>
      <c r="J29" s="1">
        <v>105000</v>
      </c>
    </row>
    <row r="30" spans="1:10" s="10" customFormat="1" x14ac:dyDescent="0.2">
      <c r="A30" s="44"/>
      <c r="B30" s="47"/>
      <c r="C30" s="58"/>
      <c r="D30" s="62"/>
      <c r="E30" s="60"/>
      <c r="F30" s="22" t="s">
        <v>14</v>
      </c>
      <c r="G30" s="22" t="s">
        <v>16</v>
      </c>
      <c r="H30" s="60" t="s">
        <v>38</v>
      </c>
      <c r="I30" s="22" t="s">
        <v>17</v>
      </c>
      <c r="J30" s="1">
        <v>450000</v>
      </c>
    </row>
    <row r="31" spans="1:10" s="10" customFormat="1" ht="21" customHeight="1" x14ac:dyDescent="0.2">
      <c r="A31" s="44"/>
      <c r="B31" s="47"/>
      <c r="C31" s="58"/>
      <c r="D31" s="62"/>
      <c r="E31" s="60"/>
      <c r="F31" s="22" t="s">
        <v>14</v>
      </c>
      <c r="G31" s="22" t="s">
        <v>11</v>
      </c>
      <c r="H31" s="60"/>
      <c r="I31" s="22" t="s">
        <v>15</v>
      </c>
      <c r="J31" s="1">
        <f>490000+300000</f>
        <v>790000</v>
      </c>
    </row>
    <row r="32" spans="1:10" s="10" customFormat="1" x14ac:dyDescent="0.2">
      <c r="A32" s="45"/>
      <c r="B32" s="48"/>
      <c r="C32" s="59"/>
      <c r="D32" s="63"/>
      <c r="E32" s="60"/>
      <c r="F32" s="22" t="s">
        <v>14</v>
      </c>
      <c r="G32" s="22" t="s">
        <v>23</v>
      </c>
      <c r="H32" s="60"/>
      <c r="I32" s="22" t="s">
        <v>15</v>
      </c>
      <c r="J32" s="1">
        <v>250000</v>
      </c>
    </row>
    <row r="33" spans="1:10" s="18" customFormat="1" ht="22.9" customHeight="1" x14ac:dyDescent="0.2">
      <c r="A33" s="13" t="s">
        <v>7</v>
      </c>
      <c r="B33" s="14"/>
      <c r="C33" s="29">
        <f>SUM(C5:C32)</f>
        <v>208508245.00999999</v>
      </c>
      <c r="D33" s="16" t="s">
        <v>7</v>
      </c>
      <c r="E33" s="17"/>
      <c r="F33" s="17"/>
      <c r="G33" s="17"/>
      <c r="H33" s="17"/>
      <c r="I33" s="17"/>
      <c r="J33" s="15">
        <f>SUM(J5:J32)</f>
        <v>208508245.00999999</v>
      </c>
    </row>
    <row r="34" spans="1:10" x14ac:dyDescent="0.2">
      <c r="E34" s="8"/>
      <c r="F34" s="8"/>
      <c r="G34" s="8"/>
      <c r="I34" s="8"/>
      <c r="J34" s="21"/>
    </row>
    <row r="35" spans="1:10" x14ac:dyDescent="0.2">
      <c r="E35" s="8"/>
      <c r="F35" s="8"/>
      <c r="G35" s="8"/>
      <c r="I35" s="8"/>
    </row>
  </sheetData>
  <autoFilter ref="A4:J33"/>
  <mergeCells count="41">
    <mergeCell ref="C16:C26"/>
    <mergeCell ref="B16:B26"/>
    <mergeCell ref="A16:A26"/>
    <mergeCell ref="D17:D26"/>
    <mergeCell ref="F14:F15"/>
    <mergeCell ref="G14:G15"/>
    <mergeCell ref="H14:H15"/>
    <mergeCell ref="F28:F29"/>
    <mergeCell ref="F19:F20"/>
    <mergeCell ref="G19:G20"/>
    <mergeCell ref="F21:F22"/>
    <mergeCell ref="G21:G22"/>
    <mergeCell ref="H21:H22"/>
    <mergeCell ref="A13:A15"/>
    <mergeCell ref="B13:B15"/>
    <mergeCell ref="C13:C15"/>
    <mergeCell ref="D14:D15"/>
    <mergeCell ref="E13:E15"/>
    <mergeCell ref="H1:J1"/>
    <mergeCell ref="A2:J2"/>
    <mergeCell ref="A27:A32"/>
    <mergeCell ref="B27:B32"/>
    <mergeCell ref="C27:C32"/>
    <mergeCell ref="A5:A6"/>
    <mergeCell ref="B5:B6"/>
    <mergeCell ref="C5:C6"/>
    <mergeCell ref="G5:G6"/>
    <mergeCell ref="I5:I6"/>
    <mergeCell ref="H30:H32"/>
    <mergeCell ref="D5:D6"/>
    <mergeCell ref="E5:E6"/>
    <mergeCell ref="F5:F6"/>
    <mergeCell ref="E27:E32"/>
    <mergeCell ref="D27:D32"/>
    <mergeCell ref="F7:F9"/>
    <mergeCell ref="G7:G9"/>
    <mergeCell ref="A7:A9"/>
    <mergeCell ref="B7:B9"/>
    <mergeCell ref="C7:C9"/>
    <mergeCell ref="D7:D9"/>
    <mergeCell ref="E7:E9"/>
  </mergeCells>
  <phoneticPr fontId="8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78" firstPageNumber="26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2022-05-06T11:38:43Z</cp:lastPrinted>
  <dcterms:created xsi:type="dcterms:W3CDTF">1996-10-08T23:32:33Z</dcterms:created>
  <dcterms:modified xsi:type="dcterms:W3CDTF">2022-05-27T04:32:40Z</dcterms:modified>
</cp:coreProperties>
</file>